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233\homes\Monitoring\Harutyun\HASTIQACUCAKNER\76.87.90.97.mayis,2025\"/>
    </mc:Choice>
  </mc:AlternateContent>
  <xr:revisionPtr revIDLastSave="0" documentId="13_ncr:1_{66163EF5-BD9D-4EF6-B1F3-D9804AB5B288}" xr6:coauthVersionLast="47" xr6:coauthVersionMax="47" xr10:uidLastSave="{00000000-0000-0000-0000-000000000000}"/>
  <bookViews>
    <workbookView xWindow="-120" yWindow="-120" windowWidth="29040" windowHeight="15720" activeTab="1" xr2:uid="{0830A876-E2C8-4434-B5EF-9120000D0D10}"/>
  </bookViews>
  <sheets>
    <sheet name="87-4 (Գործող)" sheetId="3" r:id="rId1"/>
    <sheet name="Hamematakan" sheetId="2" r:id="rId2"/>
    <sheet name="87-4 (առաջարկվող) (2)" sheetId="4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'87-4 (առաջարկվող) (2)'!$A$1:$E$37</definedName>
    <definedName name="_xlnm.Print_Area" localSheetId="0">'87-4 (Գործող)'!$A$1:$E$36</definedName>
    <definedName name="_xlnm.Print_Area" localSheetId="1">Hamematakan!$A$1:$K$30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4" l="1"/>
  <c r="E32" i="4"/>
  <c r="E31" i="4"/>
  <c r="E30" i="4"/>
  <c r="E29" i="4"/>
  <c r="E28" i="4"/>
  <c r="E27" i="4"/>
  <c r="E26" i="4"/>
  <c r="E25" i="4"/>
  <c r="E24" i="4"/>
  <c r="E23" i="4"/>
  <c r="E22" i="4"/>
  <c r="E20" i="4"/>
  <c r="E19" i="4"/>
  <c r="C18" i="4"/>
  <c r="E18" i="4" s="1"/>
  <c r="E17" i="4"/>
  <c r="C17" i="4"/>
  <c r="E16" i="4"/>
  <c r="C15" i="4"/>
  <c r="E15" i="4" s="1"/>
  <c r="E14" i="4"/>
  <c r="C13" i="4"/>
  <c r="E13" i="4" s="1"/>
  <c r="E12" i="4"/>
  <c r="K16" i="2"/>
  <c r="J16" i="2"/>
  <c r="I16" i="2"/>
  <c r="H16" i="2"/>
  <c r="E27" i="2"/>
  <c r="E26" i="2"/>
  <c r="E25" i="2"/>
  <c r="E24" i="2"/>
  <c r="E23" i="2"/>
  <c r="E22" i="2"/>
  <c r="E21" i="2"/>
  <c r="E20" i="2"/>
  <c r="E19" i="2"/>
  <c r="E18" i="2"/>
  <c r="E17" i="2"/>
  <c r="E15" i="2"/>
  <c r="E14" i="2"/>
  <c r="C13" i="2"/>
  <c r="E13" i="2" s="1"/>
  <c r="C12" i="2"/>
  <c r="E12" i="2" s="1"/>
  <c r="E11" i="2"/>
  <c r="C10" i="2"/>
  <c r="E10" i="2" s="1"/>
  <c r="E9" i="2"/>
  <c r="C8" i="2"/>
  <c r="E8" i="2" s="1"/>
  <c r="E7" i="2"/>
  <c r="C18" i="3"/>
  <c r="C17" i="3"/>
  <c r="C15" i="3"/>
  <c r="C13" i="3"/>
  <c r="F12" i="2"/>
  <c r="F10" i="2"/>
  <c r="F8" i="2"/>
  <c r="H27" i="2"/>
  <c r="H26" i="2"/>
  <c r="H25" i="2"/>
  <c r="H24" i="2"/>
  <c r="H23" i="2"/>
  <c r="H22" i="2"/>
  <c r="H21" i="2"/>
  <c r="H20" i="2"/>
  <c r="H19" i="2"/>
  <c r="H18" i="2"/>
  <c r="H17" i="2"/>
  <c r="H15" i="2"/>
  <c r="H14" i="2"/>
  <c r="F13" i="2"/>
  <c r="H13" i="2" s="1"/>
  <c r="H12" i="2"/>
  <c r="H11" i="2"/>
  <c r="H9" i="2"/>
  <c r="H7" i="2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C32" i="3"/>
  <c r="E14" i="3"/>
  <c r="E13" i="3"/>
  <c r="E12" i="3"/>
  <c r="E33" i="4" l="1"/>
  <c r="F34" i="4" s="1"/>
  <c r="C33" i="4"/>
  <c r="F33" i="4" s="1"/>
  <c r="H8" i="2"/>
  <c r="C28" i="2"/>
  <c r="I28" i="2"/>
  <c r="F28" i="2"/>
  <c r="F32" i="3" s="1"/>
  <c r="H10" i="2"/>
  <c r="E15" i="3"/>
  <c r="E32" i="3" s="1"/>
  <c r="E28" i="2"/>
  <c r="H28" i="2" l="1"/>
  <c r="F33" i="3" s="1"/>
  <c r="K28" i="2"/>
</calcChain>
</file>

<file path=xl/sharedStrings.xml><?xml version="1.0" encoding="utf-8"?>
<sst xmlns="http://schemas.openxmlformats.org/spreadsheetml/2006/main" count="113" uniqueCount="41">
  <si>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</si>
  <si>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</si>
  <si>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</si>
  <si>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</si>
  <si>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</si>
  <si>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</si>
  <si>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</si>
  <si>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</si>
  <si>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</si>
  <si>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</si>
  <si>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</si>
  <si>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</si>
  <si>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</si>
  <si>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</si>
  <si>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</si>
  <si>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</si>
  <si>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</si>
  <si>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</si>
  <si>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</si>
  <si>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</si>
  <si>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</si>
  <si>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</si>
  <si>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</si>
  <si>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</si>
  <si>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</si>
  <si>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</si>
  <si>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</si>
  <si>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</si>
  <si>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</si>
  <si>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</si>
  <si>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</si>
  <si>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</si>
  <si>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</si>
  <si>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</si>
  <si>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</si>
  <si>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</si>
  <si>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</si>
  <si>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ՀԱՄԵՄԱՏԱԿԱՆ ՏԵՂԵԿԱՆՔ</t>
  </si>
  <si>
    <t>Սոցիալական մանկավարժ</t>
  </si>
  <si>
    <t>Հավելված 2</t>
  </si>
  <si>
    <t xml:space="preserve">__. __. 2025թ.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</si>
</sst>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6BEDEAF-B298-4A32-90BC-0C4B5A469630}"/>
    <cellStyle name="Normal_37-hastiqacucak" xfId="2" xr:uid="{4077FC1B-663E-44C4-9D0C-B972958109BC}"/>
    <cellStyle name="Normal_Sheet1" xfId="1" xr:uid="{0AB14A7C-18F6-40F8-8B05-5B2D6B4D5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5BC6-3F6F-46E0-AE6A-065C542DAFB8}">
  <sheetPr>
    <tabColor theme="4" tint="0.59999389629810485"/>
  </sheetPr>
  <dimension ref="A1:F36"/>
  <sheetViews>
    <sheetView view="pageBreakPreview" zoomScale="80" zoomScaleNormal="80" zoomScaleSheetLayoutView="80" workbookViewId="0">
      <selection activeCell="C31" sqref="C31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36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4</v>
      </c>
      <c r="B7" s="30"/>
      <c r="C7" s="30"/>
      <c r="D7" s="30"/>
      <c r="E7" s="30"/>
    </row>
    <row r="8" spans="1:5" customFormat="1" x14ac:dyDescent="0.25">
      <c r="A8" s="31" t="s">
        <v>5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6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6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6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6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6" ht="17.25" x14ac:dyDescent="0.25">
      <c r="A21" s="10">
        <v>10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6" ht="40.5" customHeight="1" x14ac:dyDescent="0.25">
      <c r="A22" s="10">
        <v>11</v>
      </c>
      <c r="B22" s="11" t="s">
        <v>22</v>
      </c>
      <c r="C22" s="15">
        <v>1.3</v>
      </c>
      <c r="D22" s="13">
        <v>150800</v>
      </c>
      <c r="E22" s="14">
        <f t="shared" si="0"/>
        <v>196040</v>
      </c>
    </row>
    <row r="23" spans="1:6" ht="17.25" x14ac:dyDescent="0.25">
      <c r="A23" s="10">
        <v>12</v>
      </c>
      <c r="B23" s="11" t="s">
        <v>23</v>
      </c>
      <c r="C23" s="15">
        <v>1</v>
      </c>
      <c r="D23" s="13">
        <v>135200</v>
      </c>
      <c r="E23" s="14">
        <f t="shared" si="0"/>
        <v>135200</v>
      </c>
    </row>
    <row r="24" spans="1:6" ht="17.25" x14ac:dyDescent="0.25">
      <c r="A24" s="10">
        <v>13</v>
      </c>
      <c r="B24" s="11" t="s">
        <v>24</v>
      </c>
      <c r="C24" s="15">
        <v>0.5</v>
      </c>
      <c r="D24" s="13">
        <v>119600</v>
      </c>
      <c r="E24" s="14">
        <f t="shared" si="0"/>
        <v>59800</v>
      </c>
    </row>
    <row r="25" spans="1:6" ht="17.25" x14ac:dyDescent="0.25">
      <c r="A25" s="10">
        <v>14</v>
      </c>
      <c r="B25" s="11" t="s">
        <v>25</v>
      </c>
      <c r="C25" s="15">
        <v>1</v>
      </c>
      <c r="D25" s="13">
        <v>124800</v>
      </c>
      <c r="E25" s="14">
        <f t="shared" si="0"/>
        <v>124800</v>
      </c>
    </row>
    <row r="26" spans="1:6" ht="17.25" x14ac:dyDescent="0.25">
      <c r="A26" s="10">
        <v>15</v>
      </c>
      <c r="B26" s="11" t="s">
        <v>26</v>
      </c>
      <c r="C26" s="15">
        <v>1</v>
      </c>
      <c r="D26" s="13">
        <v>119600</v>
      </c>
      <c r="E26" s="14">
        <f t="shared" si="0"/>
        <v>119600</v>
      </c>
    </row>
    <row r="27" spans="1:6" ht="17.25" x14ac:dyDescent="0.25">
      <c r="A27" s="10">
        <v>16</v>
      </c>
      <c r="B27" s="11" t="s">
        <v>27</v>
      </c>
      <c r="C27" s="15">
        <v>0.5</v>
      </c>
      <c r="D27" s="13">
        <v>124800</v>
      </c>
      <c r="E27" s="14">
        <f t="shared" si="0"/>
        <v>62400</v>
      </c>
    </row>
    <row r="28" spans="1:6" ht="17.25" x14ac:dyDescent="0.25">
      <c r="A28" s="10">
        <v>17</v>
      </c>
      <c r="B28" s="11" t="s">
        <v>28</v>
      </c>
      <c r="C28" s="15">
        <v>0.5</v>
      </c>
      <c r="D28" s="13">
        <v>119600</v>
      </c>
      <c r="E28" s="14">
        <f t="shared" si="0"/>
        <v>59800</v>
      </c>
    </row>
    <row r="29" spans="1:6" ht="17.25" x14ac:dyDescent="0.25">
      <c r="A29" s="10">
        <v>18</v>
      </c>
      <c r="B29" s="11" t="s">
        <v>29</v>
      </c>
      <c r="C29" s="16">
        <v>2.5</v>
      </c>
      <c r="D29" s="13">
        <v>119600</v>
      </c>
      <c r="E29" s="14">
        <f t="shared" si="0"/>
        <v>299000</v>
      </c>
    </row>
    <row r="30" spans="1:6" ht="17.25" x14ac:dyDescent="0.25">
      <c r="A30" s="10">
        <v>19</v>
      </c>
      <c r="B30" s="11" t="s">
        <v>30</v>
      </c>
      <c r="C30" s="15">
        <v>0.5</v>
      </c>
      <c r="D30" s="13">
        <v>119600</v>
      </c>
      <c r="E30" s="14">
        <f t="shared" si="0"/>
        <v>59800</v>
      </c>
    </row>
    <row r="31" spans="1:6" ht="17.25" x14ac:dyDescent="0.25">
      <c r="A31" s="10">
        <v>20</v>
      </c>
      <c r="B31" s="11" t="s">
        <v>31</v>
      </c>
      <c r="C31" s="15">
        <v>3</v>
      </c>
      <c r="D31" s="13">
        <v>119600</v>
      </c>
      <c r="E31" s="14">
        <f t="shared" si="0"/>
        <v>358800</v>
      </c>
    </row>
    <row r="32" spans="1:6" s="21" customFormat="1" ht="17.25" x14ac:dyDescent="0.25">
      <c r="A32" s="17"/>
      <c r="B32" s="18" t="s">
        <v>32</v>
      </c>
      <c r="C32" s="19">
        <f t="shared" ref="C32:E32" si="1">SUM(C12:C31)</f>
        <v>26.21</v>
      </c>
      <c r="D32" s="19"/>
      <c r="E32" s="20">
        <f t="shared" si="1"/>
        <v>3808532</v>
      </c>
      <c r="F32" s="26">
        <f>+C32-Hamematakan!F28</f>
        <v>-1</v>
      </c>
    </row>
    <row r="33" spans="1:6" x14ac:dyDescent="0.25">
      <c r="F33" s="27">
        <f>+E32-Hamematakan!H28</f>
        <v>-161200</v>
      </c>
    </row>
    <row r="34" spans="1:6" customFormat="1" ht="38.25" customHeight="1" x14ac:dyDescent="0.25">
      <c r="A34" s="32" t="s">
        <v>33</v>
      </c>
      <c r="B34" s="32"/>
      <c r="C34" s="32"/>
      <c r="D34" s="32"/>
      <c r="E34" s="32"/>
    </row>
    <row r="35" spans="1:6" customFormat="1" ht="15" x14ac:dyDescent="0.25">
      <c r="A35" s="22"/>
      <c r="B35" s="22"/>
      <c r="C35" s="22"/>
      <c r="D35" s="4"/>
      <c r="E35" s="4"/>
    </row>
    <row r="36" spans="1:6" customFormat="1" ht="132.75" customHeight="1" x14ac:dyDescent="0.25">
      <c r="A36" s="23" t="s">
        <v>34</v>
      </c>
      <c r="B36" s="6"/>
      <c r="C36" s="28"/>
      <c r="D36" s="28"/>
      <c r="E36" s="24" t="s">
        <v>35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0797-B33C-4CD9-BF60-71B03D5E8EF3}">
  <sheetPr>
    <tabColor theme="4" tint="0.59999389629810485"/>
    <pageSetUpPr fitToPage="1"/>
  </sheetPr>
  <dimension ref="A1:K30"/>
  <sheetViews>
    <sheetView tabSelected="1" view="pageBreakPreview" topLeftCell="A4" zoomScaleNormal="80" zoomScaleSheetLayoutView="100" workbookViewId="0">
      <selection activeCell="I16" sqref="I16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1.85546875" style="6" customWidth="1"/>
    <col min="4" max="4" width="15.140625" style="6" customWidth="1"/>
    <col min="5" max="5" width="17" style="6" customWidth="1"/>
    <col min="6" max="6" width="11.85546875" style="6" customWidth="1"/>
    <col min="7" max="8" width="17" style="6" customWidth="1"/>
    <col min="9" max="9" width="11.140625" style="6" customWidth="1"/>
    <col min="10" max="11" width="17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customFormat="1" ht="17.25" x14ac:dyDescent="0.25">
      <c r="A2" s="30" t="s">
        <v>4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customFormat="1" ht="16.5" customHeight="1" x14ac:dyDescent="0.25">
      <c r="A3" s="31" t="s">
        <v>5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1" customFormat="1" ht="63" customHeight="1" x14ac:dyDescent="0.25">
      <c r="A5" s="9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  <c r="I5" s="9" t="s">
        <v>9</v>
      </c>
      <c r="J5" s="9" t="s">
        <v>10</v>
      </c>
      <c r="K5" s="9" t="s">
        <v>11</v>
      </c>
    </row>
    <row r="6" spans="1:11" customFormat="1" ht="1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0">
        <v>1</v>
      </c>
      <c r="B7" s="11" t="s">
        <v>12</v>
      </c>
      <c r="C7" s="12">
        <v>1</v>
      </c>
      <c r="D7" s="13">
        <v>208000</v>
      </c>
      <c r="E7" s="14">
        <f>C7*D7</f>
        <v>208000</v>
      </c>
      <c r="F7" s="12">
        <v>1</v>
      </c>
      <c r="G7" s="13">
        <v>208000</v>
      </c>
      <c r="H7" s="14">
        <f>F7*G7</f>
        <v>208000</v>
      </c>
      <c r="I7" s="12"/>
      <c r="J7" s="13"/>
      <c r="K7" s="14"/>
    </row>
    <row r="8" spans="1:11" ht="34.5" x14ac:dyDescent="0.25">
      <c r="A8" s="10">
        <v>2</v>
      </c>
      <c r="B8" s="11" t="s">
        <v>13</v>
      </c>
      <c r="C8" s="15">
        <f>4*0.25</f>
        <v>1</v>
      </c>
      <c r="D8" s="13">
        <v>164320</v>
      </c>
      <c r="E8" s="14">
        <f t="shared" ref="E8:E27" si="0">C8*D8</f>
        <v>164320</v>
      </c>
      <c r="F8" s="15">
        <f>4*0.25</f>
        <v>1</v>
      </c>
      <c r="G8" s="13">
        <v>164320</v>
      </c>
      <c r="H8" s="14">
        <f t="shared" ref="H8:H27" si="1">F8*G8</f>
        <v>164320</v>
      </c>
      <c r="I8" s="15"/>
      <c r="J8" s="13"/>
      <c r="K8" s="14"/>
    </row>
    <row r="9" spans="1:11" ht="17.25" x14ac:dyDescent="0.25">
      <c r="A9" s="10">
        <v>3</v>
      </c>
      <c r="B9" s="11" t="s">
        <v>14</v>
      </c>
      <c r="C9" s="15">
        <v>1</v>
      </c>
      <c r="D9" s="13">
        <v>152880</v>
      </c>
      <c r="E9" s="14">
        <f t="shared" si="0"/>
        <v>152880</v>
      </c>
      <c r="F9" s="15">
        <v>1</v>
      </c>
      <c r="G9" s="13">
        <v>152880</v>
      </c>
      <c r="H9" s="14">
        <f t="shared" si="1"/>
        <v>152880</v>
      </c>
      <c r="I9" s="15"/>
      <c r="J9" s="13"/>
      <c r="K9" s="14"/>
    </row>
    <row r="10" spans="1:11" ht="17.25" x14ac:dyDescent="0.25">
      <c r="A10" s="10">
        <v>4</v>
      </c>
      <c r="B10" s="11" t="s">
        <v>15</v>
      </c>
      <c r="C10" s="15">
        <f>3*1.17</f>
        <v>3.51</v>
      </c>
      <c r="D10" s="13">
        <v>161200</v>
      </c>
      <c r="E10" s="14">
        <f t="shared" si="0"/>
        <v>565812</v>
      </c>
      <c r="F10" s="15">
        <f>3*1.17</f>
        <v>3.51</v>
      </c>
      <c r="G10" s="13">
        <v>161200</v>
      </c>
      <c r="H10" s="14">
        <f t="shared" si="1"/>
        <v>565812</v>
      </c>
      <c r="I10" s="15"/>
      <c r="J10" s="13"/>
      <c r="K10" s="14"/>
    </row>
    <row r="11" spans="1:11" ht="41.25" customHeight="1" x14ac:dyDescent="0.25">
      <c r="A11" s="10">
        <v>5</v>
      </c>
      <c r="B11" s="11" t="s">
        <v>16</v>
      </c>
      <c r="C11" s="15">
        <v>1.4</v>
      </c>
      <c r="D11" s="13">
        <v>161200</v>
      </c>
      <c r="E11" s="14">
        <f t="shared" si="0"/>
        <v>225680</v>
      </c>
      <c r="F11" s="15">
        <v>1.4</v>
      </c>
      <c r="G11" s="13">
        <v>161200</v>
      </c>
      <c r="H11" s="14">
        <f t="shared" si="1"/>
        <v>225680</v>
      </c>
      <c r="I11" s="15"/>
      <c r="J11" s="13"/>
      <c r="K11" s="14"/>
    </row>
    <row r="12" spans="1:11" ht="17.25" x14ac:dyDescent="0.25">
      <c r="A12" s="10">
        <v>6</v>
      </c>
      <c r="B12" s="11" t="s">
        <v>17</v>
      </c>
      <c r="C12" s="15">
        <f>4*0.25</f>
        <v>1</v>
      </c>
      <c r="D12" s="13">
        <v>161200</v>
      </c>
      <c r="E12" s="14">
        <f t="shared" si="0"/>
        <v>161200</v>
      </c>
      <c r="F12" s="15">
        <f>4*0.25</f>
        <v>1</v>
      </c>
      <c r="G12" s="13">
        <v>161200</v>
      </c>
      <c r="H12" s="14">
        <f t="shared" si="1"/>
        <v>161200</v>
      </c>
      <c r="I12" s="15"/>
      <c r="J12" s="13"/>
      <c r="K12" s="14"/>
    </row>
    <row r="13" spans="1:11" ht="17.25" x14ac:dyDescent="0.25">
      <c r="A13" s="10">
        <v>7</v>
      </c>
      <c r="B13" s="11" t="s">
        <v>18</v>
      </c>
      <c r="C13" s="15">
        <f>2*0.25</f>
        <v>0.5</v>
      </c>
      <c r="D13" s="13">
        <v>161200</v>
      </c>
      <c r="E13" s="14">
        <f t="shared" si="0"/>
        <v>80600</v>
      </c>
      <c r="F13" s="15">
        <f>2*0.25</f>
        <v>0.5</v>
      </c>
      <c r="G13" s="13">
        <v>161200</v>
      </c>
      <c r="H13" s="14">
        <f t="shared" si="1"/>
        <v>80600</v>
      </c>
      <c r="I13" s="15"/>
      <c r="J13" s="13"/>
      <c r="K13" s="14"/>
    </row>
    <row r="14" spans="1:11" ht="17.25" x14ac:dyDescent="0.25">
      <c r="A14" s="10">
        <v>8</v>
      </c>
      <c r="B14" s="11" t="s">
        <v>19</v>
      </c>
      <c r="C14" s="15">
        <v>1</v>
      </c>
      <c r="D14" s="13">
        <v>161200</v>
      </c>
      <c r="E14" s="14">
        <f t="shared" si="0"/>
        <v>161200</v>
      </c>
      <c r="F14" s="15">
        <v>1</v>
      </c>
      <c r="G14" s="13">
        <v>161200</v>
      </c>
      <c r="H14" s="14">
        <f t="shared" si="1"/>
        <v>161200</v>
      </c>
      <c r="I14" s="15"/>
      <c r="J14" s="13"/>
      <c r="K14" s="14"/>
    </row>
    <row r="15" spans="1:11" ht="17.25" x14ac:dyDescent="0.25">
      <c r="A15" s="10">
        <v>9</v>
      </c>
      <c r="B15" s="11" t="s">
        <v>20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1" ht="17.25" x14ac:dyDescent="0.25">
      <c r="A16" s="10">
        <v>10</v>
      </c>
      <c r="B16" s="11" t="s">
        <v>38</v>
      </c>
      <c r="C16" s="15"/>
      <c r="D16" s="13"/>
      <c r="E16" s="14"/>
      <c r="F16" s="15">
        <v>1</v>
      </c>
      <c r="G16" s="13">
        <v>161200</v>
      </c>
      <c r="H16" s="14">
        <f t="shared" ref="H16" si="2">F16*G16</f>
        <v>161200</v>
      </c>
      <c r="I16" s="15">
        <f t="shared" ref="I16" si="3">+F16-C16</f>
        <v>1</v>
      </c>
      <c r="J16" s="13">
        <f t="shared" ref="J16" si="4">+G16-D16</f>
        <v>161200</v>
      </c>
      <c r="K16" s="14">
        <f t="shared" ref="K16" si="5">+H16-E16</f>
        <v>161200</v>
      </c>
    </row>
    <row r="17" spans="1:11" ht="17.25" x14ac:dyDescent="0.25">
      <c r="A17" s="10">
        <v>11</v>
      </c>
      <c r="B17" s="11" t="s">
        <v>21</v>
      </c>
      <c r="C17" s="15">
        <v>3</v>
      </c>
      <c r="D17" s="13">
        <v>150800</v>
      </c>
      <c r="E17" s="14">
        <f t="shared" si="0"/>
        <v>452400</v>
      </c>
      <c r="F17" s="15">
        <v>3</v>
      </c>
      <c r="G17" s="13">
        <v>150800</v>
      </c>
      <c r="H17" s="14">
        <f t="shared" si="1"/>
        <v>452400</v>
      </c>
      <c r="I17" s="15"/>
      <c r="J17" s="13"/>
      <c r="K17" s="14"/>
    </row>
    <row r="18" spans="1:11" ht="40.5" customHeight="1" x14ac:dyDescent="0.25">
      <c r="A18" s="10">
        <v>12</v>
      </c>
      <c r="B18" s="11" t="s">
        <v>22</v>
      </c>
      <c r="C18" s="15">
        <v>1.3</v>
      </c>
      <c r="D18" s="13">
        <v>150800</v>
      </c>
      <c r="E18" s="14">
        <f t="shared" si="0"/>
        <v>196040</v>
      </c>
      <c r="F18" s="15">
        <v>1.3</v>
      </c>
      <c r="G18" s="13">
        <v>150800</v>
      </c>
      <c r="H18" s="14">
        <f t="shared" si="1"/>
        <v>196040</v>
      </c>
      <c r="I18" s="15"/>
      <c r="J18" s="13"/>
      <c r="K18" s="14"/>
    </row>
    <row r="19" spans="1:11" ht="17.25" x14ac:dyDescent="0.25">
      <c r="A19" s="10">
        <v>13</v>
      </c>
      <c r="B19" s="11" t="s">
        <v>23</v>
      </c>
      <c r="C19" s="15">
        <v>1</v>
      </c>
      <c r="D19" s="13">
        <v>135200</v>
      </c>
      <c r="E19" s="14">
        <f t="shared" si="0"/>
        <v>135200</v>
      </c>
      <c r="F19" s="15">
        <v>1</v>
      </c>
      <c r="G19" s="13">
        <v>135200</v>
      </c>
      <c r="H19" s="14">
        <f t="shared" si="1"/>
        <v>135200</v>
      </c>
      <c r="I19" s="15"/>
      <c r="J19" s="13"/>
      <c r="K19" s="14"/>
    </row>
    <row r="20" spans="1:11" ht="17.25" x14ac:dyDescent="0.25">
      <c r="A20" s="10">
        <v>14</v>
      </c>
      <c r="B20" s="11" t="s">
        <v>24</v>
      </c>
      <c r="C20" s="15">
        <v>0.5</v>
      </c>
      <c r="D20" s="13">
        <v>119600</v>
      </c>
      <c r="E20" s="14">
        <f t="shared" si="0"/>
        <v>59800</v>
      </c>
      <c r="F20" s="15">
        <v>0.5</v>
      </c>
      <c r="G20" s="13">
        <v>119600</v>
      </c>
      <c r="H20" s="14">
        <f t="shared" si="1"/>
        <v>59800</v>
      </c>
      <c r="I20" s="15"/>
      <c r="J20" s="13"/>
      <c r="K20" s="14"/>
    </row>
    <row r="21" spans="1:11" ht="17.25" x14ac:dyDescent="0.25">
      <c r="A21" s="10">
        <v>15</v>
      </c>
      <c r="B21" s="11" t="s">
        <v>25</v>
      </c>
      <c r="C21" s="15">
        <v>1</v>
      </c>
      <c r="D21" s="13">
        <v>124800</v>
      </c>
      <c r="E21" s="14">
        <f t="shared" si="0"/>
        <v>124800</v>
      </c>
      <c r="F21" s="15">
        <v>1</v>
      </c>
      <c r="G21" s="13">
        <v>124800</v>
      </c>
      <c r="H21" s="14">
        <f t="shared" si="1"/>
        <v>124800</v>
      </c>
      <c r="I21" s="15"/>
      <c r="J21" s="13"/>
      <c r="K21" s="14"/>
    </row>
    <row r="22" spans="1:11" ht="17.25" x14ac:dyDescent="0.25">
      <c r="A22" s="10">
        <v>16</v>
      </c>
      <c r="B22" s="11" t="s">
        <v>26</v>
      </c>
      <c r="C22" s="15">
        <v>1</v>
      </c>
      <c r="D22" s="13">
        <v>119600</v>
      </c>
      <c r="E22" s="14">
        <f t="shared" si="0"/>
        <v>119600</v>
      </c>
      <c r="F22" s="15">
        <v>1</v>
      </c>
      <c r="G22" s="13">
        <v>119600</v>
      </c>
      <c r="H22" s="14">
        <f t="shared" si="1"/>
        <v>119600</v>
      </c>
      <c r="I22" s="15"/>
      <c r="J22" s="13"/>
      <c r="K22" s="14"/>
    </row>
    <row r="23" spans="1:11" ht="17.25" x14ac:dyDescent="0.25">
      <c r="A23" s="10">
        <v>17</v>
      </c>
      <c r="B23" s="11" t="s">
        <v>27</v>
      </c>
      <c r="C23" s="15">
        <v>0.5</v>
      </c>
      <c r="D23" s="13">
        <v>124800</v>
      </c>
      <c r="E23" s="14">
        <f t="shared" si="0"/>
        <v>62400</v>
      </c>
      <c r="F23" s="15">
        <v>0.5</v>
      </c>
      <c r="G23" s="13">
        <v>124800</v>
      </c>
      <c r="H23" s="14">
        <f t="shared" si="1"/>
        <v>62400</v>
      </c>
      <c r="I23" s="15"/>
      <c r="J23" s="13"/>
      <c r="K23" s="14"/>
    </row>
    <row r="24" spans="1:11" ht="17.25" x14ac:dyDescent="0.25">
      <c r="A24" s="10">
        <v>18</v>
      </c>
      <c r="B24" s="11" t="s">
        <v>28</v>
      </c>
      <c r="C24" s="15">
        <v>0.5</v>
      </c>
      <c r="D24" s="13">
        <v>119600</v>
      </c>
      <c r="E24" s="14">
        <f t="shared" si="0"/>
        <v>59800</v>
      </c>
      <c r="F24" s="15">
        <v>0.5</v>
      </c>
      <c r="G24" s="13">
        <v>119600</v>
      </c>
      <c r="H24" s="14">
        <f t="shared" si="1"/>
        <v>59800</v>
      </c>
      <c r="I24" s="15"/>
      <c r="J24" s="13"/>
      <c r="K24" s="14"/>
    </row>
    <row r="25" spans="1:11" ht="17.25" x14ac:dyDescent="0.25">
      <c r="A25" s="10">
        <v>19</v>
      </c>
      <c r="B25" s="11" t="s">
        <v>29</v>
      </c>
      <c r="C25" s="16">
        <v>2.5</v>
      </c>
      <c r="D25" s="13">
        <v>119600</v>
      </c>
      <c r="E25" s="14">
        <f t="shared" si="0"/>
        <v>299000</v>
      </c>
      <c r="F25" s="16">
        <v>2.5</v>
      </c>
      <c r="G25" s="13">
        <v>119600</v>
      </c>
      <c r="H25" s="14">
        <f t="shared" si="1"/>
        <v>299000</v>
      </c>
      <c r="I25" s="16"/>
      <c r="J25" s="13"/>
      <c r="K25" s="14"/>
    </row>
    <row r="26" spans="1:11" ht="17.25" x14ac:dyDescent="0.25">
      <c r="A26" s="10">
        <v>20</v>
      </c>
      <c r="B26" s="11" t="s">
        <v>30</v>
      </c>
      <c r="C26" s="15">
        <v>0.5</v>
      </c>
      <c r="D26" s="13">
        <v>119600</v>
      </c>
      <c r="E26" s="14">
        <f t="shared" si="0"/>
        <v>59800</v>
      </c>
      <c r="F26" s="15">
        <v>0.5</v>
      </c>
      <c r="G26" s="13">
        <v>119600</v>
      </c>
      <c r="H26" s="14">
        <f t="shared" si="1"/>
        <v>59800</v>
      </c>
      <c r="I26" s="15"/>
      <c r="J26" s="13"/>
      <c r="K26" s="14"/>
    </row>
    <row r="27" spans="1:11" ht="17.25" x14ac:dyDescent="0.25">
      <c r="A27" s="10">
        <v>21</v>
      </c>
      <c r="B27" s="11" t="s">
        <v>31</v>
      </c>
      <c r="C27" s="15">
        <v>3</v>
      </c>
      <c r="D27" s="13">
        <v>119600</v>
      </c>
      <c r="E27" s="14">
        <f t="shared" si="0"/>
        <v>358800</v>
      </c>
      <c r="F27" s="15">
        <v>3</v>
      </c>
      <c r="G27" s="13">
        <v>119600</v>
      </c>
      <c r="H27" s="14">
        <f t="shared" si="1"/>
        <v>358800</v>
      </c>
      <c r="I27" s="15"/>
      <c r="J27" s="13"/>
      <c r="K27" s="14"/>
    </row>
    <row r="28" spans="1:11" s="21" customFormat="1" ht="17.25" x14ac:dyDescent="0.25">
      <c r="A28" s="17"/>
      <c r="B28" s="18" t="s">
        <v>32</v>
      </c>
      <c r="C28" s="19">
        <f t="shared" ref="C28:E28" si="6">SUM(C7:C27)</f>
        <v>26.21</v>
      </c>
      <c r="D28" s="19"/>
      <c r="E28" s="20">
        <f t="shared" si="6"/>
        <v>3808532</v>
      </c>
      <c r="F28" s="19">
        <f t="shared" ref="F28" si="7">SUM(F7:F27)</f>
        <v>27.21</v>
      </c>
      <c r="G28" s="19"/>
      <c r="H28" s="20">
        <f t="shared" ref="H28:I28" si="8">SUM(H7:H27)</f>
        <v>3969732</v>
      </c>
      <c r="I28" s="19">
        <f t="shared" si="8"/>
        <v>1</v>
      </c>
      <c r="J28" s="19"/>
      <c r="K28" s="20">
        <f t="shared" ref="K28" si="9">SUM(K7:K27)</f>
        <v>161200</v>
      </c>
    </row>
    <row r="30" spans="1:11" customFormat="1" x14ac:dyDescent="0.25">
      <c r="A30" s="25" t="s">
        <v>33</v>
      </c>
      <c r="B30" s="25"/>
      <c r="C30" s="25"/>
      <c r="D30" s="25"/>
      <c r="E30" s="25"/>
    </row>
  </sheetData>
  <mergeCells count="3">
    <mergeCell ref="A2:K2"/>
    <mergeCell ref="A3:K3"/>
    <mergeCell ref="A1:K1"/>
  </mergeCells>
  <pageMargins left="0.25" right="0.25" top="0.21" bottom="0.22" header="0.2" footer="0.3"/>
  <pageSetup paperSize="9" scale="8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4187-562D-4E23-8576-FA17FB44A3C4}">
  <sheetPr>
    <tabColor theme="4" tint="0.59999389629810485"/>
  </sheetPr>
  <dimension ref="A1:F37"/>
  <sheetViews>
    <sheetView view="pageBreakPreview" zoomScale="80" zoomScaleNormal="80" zoomScaleSheetLayoutView="80" workbookViewId="0">
      <selection activeCell="D4" sqref="D4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39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40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4</v>
      </c>
      <c r="B7" s="30"/>
      <c r="C7" s="30"/>
      <c r="D7" s="30"/>
      <c r="E7" s="30"/>
    </row>
    <row r="8" spans="1:5" customFormat="1" x14ac:dyDescent="0.25">
      <c r="A8" s="31" t="s">
        <v>5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6</v>
      </c>
    </row>
    <row r="10" spans="1:5" customFormat="1" ht="39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13</v>
      </c>
      <c r="C13" s="15">
        <f>4*0.25</f>
        <v>1</v>
      </c>
      <c r="D13" s="13">
        <v>164320</v>
      </c>
      <c r="E13" s="14">
        <f t="shared" ref="E13:E32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16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5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38</v>
      </c>
      <c r="C21" s="15">
        <v>1</v>
      </c>
      <c r="D21" s="13">
        <v>161200</v>
      </c>
      <c r="E21" s="14">
        <f t="shared" ref="E21" si="1">C21*D21</f>
        <v>161200</v>
      </c>
    </row>
    <row r="22" spans="1:5" ht="17.25" x14ac:dyDescent="0.25">
      <c r="A22" s="10">
        <v>11</v>
      </c>
      <c r="B22" s="11" t="s">
        <v>21</v>
      </c>
      <c r="C22" s="15">
        <v>3</v>
      </c>
      <c r="D22" s="13">
        <v>150800</v>
      </c>
      <c r="E22" s="14">
        <f t="shared" si="0"/>
        <v>452400</v>
      </c>
    </row>
    <row r="23" spans="1:5" ht="40.5" customHeight="1" x14ac:dyDescent="0.25">
      <c r="A23" s="10">
        <v>12</v>
      </c>
      <c r="B23" s="11" t="s">
        <v>22</v>
      </c>
      <c r="C23" s="15">
        <v>1.3</v>
      </c>
      <c r="D23" s="13">
        <v>150800</v>
      </c>
      <c r="E23" s="14">
        <f t="shared" si="0"/>
        <v>196040</v>
      </c>
    </row>
    <row r="24" spans="1:5" ht="17.25" x14ac:dyDescent="0.25">
      <c r="A24" s="10">
        <v>13</v>
      </c>
      <c r="B24" s="11" t="s">
        <v>23</v>
      </c>
      <c r="C24" s="15">
        <v>1</v>
      </c>
      <c r="D24" s="13">
        <v>135200</v>
      </c>
      <c r="E24" s="14">
        <f t="shared" si="0"/>
        <v>135200</v>
      </c>
    </row>
    <row r="25" spans="1:5" ht="17.25" x14ac:dyDescent="0.25">
      <c r="A25" s="10">
        <v>14</v>
      </c>
      <c r="B25" s="11" t="s">
        <v>24</v>
      </c>
      <c r="C25" s="15">
        <v>0.5</v>
      </c>
      <c r="D25" s="13">
        <v>119600</v>
      </c>
      <c r="E25" s="14">
        <f t="shared" si="0"/>
        <v>59800</v>
      </c>
    </row>
    <row r="26" spans="1:5" ht="17.25" x14ac:dyDescent="0.25">
      <c r="A26" s="10">
        <v>15</v>
      </c>
      <c r="B26" s="11" t="s">
        <v>25</v>
      </c>
      <c r="C26" s="15">
        <v>1</v>
      </c>
      <c r="D26" s="13">
        <v>124800</v>
      </c>
      <c r="E26" s="14">
        <f t="shared" si="0"/>
        <v>124800</v>
      </c>
    </row>
    <row r="27" spans="1:5" ht="17.25" x14ac:dyDescent="0.25">
      <c r="A27" s="10">
        <v>16</v>
      </c>
      <c r="B27" s="11" t="s">
        <v>26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27</v>
      </c>
      <c r="C28" s="15">
        <v>0.5</v>
      </c>
      <c r="D28" s="13">
        <v>124800</v>
      </c>
      <c r="E28" s="14">
        <f t="shared" si="0"/>
        <v>62400</v>
      </c>
    </row>
    <row r="29" spans="1:5" ht="17.25" x14ac:dyDescent="0.25">
      <c r="A29" s="10">
        <v>18</v>
      </c>
      <c r="B29" s="11" t="s">
        <v>28</v>
      </c>
      <c r="C29" s="15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29</v>
      </c>
      <c r="C30" s="16">
        <v>2.5</v>
      </c>
      <c r="D30" s="13">
        <v>119600</v>
      </c>
      <c r="E30" s="14">
        <f t="shared" si="0"/>
        <v>299000</v>
      </c>
    </row>
    <row r="31" spans="1:5" ht="17.25" x14ac:dyDescent="0.25">
      <c r="A31" s="10">
        <v>20</v>
      </c>
      <c r="B31" s="11" t="s">
        <v>30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31</v>
      </c>
      <c r="C32" s="15">
        <v>3</v>
      </c>
      <c r="D32" s="13">
        <v>119600</v>
      </c>
      <c r="E32" s="14">
        <f t="shared" si="0"/>
        <v>358800</v>
      </c>
    </row>
    <row r="33" spans="1:6" s="21" customFormat="1" ht="17.25" x14ac:dyDescent="0.25">
      <c r="A33" s="17"/>
      <c r="B33" s="18" t="s">
        <v>32</v>
      </c>
      <c r="C33" s="19">
        <f t="shared" ref="C33:E33" si="2">SUM(C12:C32)</f>
        <v>27.21</v>
      </c>
      <c r="D33" s="19"/>
      <c r="E33" s="20">
        <f t="shared" si="2"/>
        <v>3969732</v>
      </c>
      <c r="F33" s="26">
        <f>+C33-Hamematakan!F28</f>
        <v>0</v>
      </c>
    </row>
    <row r="34" spans="1:6" x14ac:dyDescent="0.25">
      <c r="F34" s="27">
        <f>+E33-Hamematakan!H28</f>
        <v>0</v>
      </c>
    </row>
    <row r="35" spans="1:6" customFormat="1" ht="38.25" customHeight="1" x14ac:dyDescent="0.25">
      <c r="A35" s="32" t="s">
        <v>33</v>
      </c>
      <c r="B35" s="32"/>
      <c r="C35" s="32"/>
      <c r="D35" s="32"/>
      <c r="E35" s="32"/>
    </row>
    <row r="36" spans="1:6" customFormat="1" ht="15" x14ac:dyDescent="0.25">
      <c r="A36" s="22"/>
      <c r="B36" s="22"/>
      <c r="C36" s="22"/>
      <c r="D36" s="4"/>
      <c r="E36" s="4"/>
    </row>
    <row r="37" spans="1:6" customFormat="1" ht="132.75" customHeight="1" x14ac:dyDescent="0.25">
      <c r="A37" s="23" t="s">
        <v>34</v>
      </c>
      <c r="B37" s="6"/>
      <c r="C37" s="28"/>
      <c r="D37" s="28"/>
      <c r="E37" s="24" t="s">
        <v>35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87-4 (Գործող)</vt:lpstr>
      <vt:lpstr>Hamematakan</vt:lpstr>
      <vt:lpstr>87-4 (առաջարկվող) (2)</vt:lpstr>
      <vt:lpstr>'87-4 (առաջարկվող) (2)'!Print_Area</vt:lpstr>
      <vt:lpstr>'87-4 (Գործող)'!Print_Area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Mariam Gevorgyan</cp:lastModifiedBy>
  <cp:lastPrinted>2025-04-25T11:41:42Z</cp:lastPrinted>
  <dcterms:created xsi:type="dcterms:W3CDTF">2024-03-28T06:45:22Z</dcterms:created>
  <dcterms:modified xsi:type="dcterms:W3CDTF">2025-04-25T11:42:29Z</dcterms:modified>
</cp:coreProperties>
</file>